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300" windowWidth="20460" windowHeight="74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refMode="R1C1"/>
</workbook>
</file>

<file path=xl/calcChain.xml><?xml version="1.0" encoding="utf-8"?>
<calcChain xmlns="http://schemas.openxmlformats.org/spreadsheetml/2006/main">
  <c r="F20" i="3" l="1"/>
  <c r="K19" i="3" l="1"/>
  <c r="K20" i="3"/>
  <c r="K21" i="3"/>
  <c r="K22" i="3"/>
  <c r="AB22" i="3" l="1"/>
  <c r="AA22" i="3"/>
  <c r="AB21" i="3"/>
  <c r="AA21" i="3"/>
  <c r="AA20" i="3"/>
  <c r="AB20" i="3"/>
  <c r="AB19" i="3"/>
  <c r="AA19" i="3"/>
  <c r="K18" i="3"/>
  <c r="AC19" i="3" l="1"/>
  <c r="AD19" i="3"/>
  <c r="AA18" i="3"/>
  <c r="AB18" i="3"/>
  <c r="AD18" i="3" s="1"/>
  <c r="AC21" i="3"/>
  <c r="AD21" i="3"/>
  <c r="AD20" i="3"/>
  <c r="AC20" i="3"/>
  <c r="AC22" i="3"/>
  <c r="AD22" i="3"/>
  <c r="AC18" i="3" l="1"/>
  <c r="AC23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<sst xmlns="http://schemas.openxmlformats.org/spreadsheetml/2006/main" count="101" uniqueCount="94">
  <si>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</si>
  <si>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</si>
  <si>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</si>
  <si>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</si>
  <si>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</si>
  <si>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</si>
  <si>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</si>
  <si>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</si>
  <si>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</si>
  <si>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</si>
  <si>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</si>
  <si>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</si>
  <si>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</si>
  <si>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</si>
  <si>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</si>
  <si>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</si>
  <si>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</si>
  <si>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</si>
  <si>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</si>
  <si>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</si>
  <si>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</si>
  <si>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</si>
  <si>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</si>
  <si>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</si>
  <si>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</si>
  <si>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</si>
  <si>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</si>
  <si>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</si>
  <si>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</si>
  <si>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</si>
  <si>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</si>
  <si>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</si>
  <si>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</si>
  <si>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</si>
  <si>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</si>
  <si>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</si>
  <si>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</si>
  <si>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</si>
  <si>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</si>
  <si>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</si>
  <si>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</si>
  <si>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</si>
  <si>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</si>
  <si>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</si>
  <si>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</si>
  <si>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</si>
  <si>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</si>
  <si>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</si>
  <si>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</si>
  <si>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</si>
  <si>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</si>
  <si>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</si>
  <si>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</si>
  <si>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</si>
  <si>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</si>
  <si>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</si>
  <si>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</si>
  <si>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</si>
  <si>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</si>
  <si>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</si>
  <si>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</si>
  <si>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с учетом транспортных расходов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</si>
  <si>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</si>
  <si>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Источник № 1 "Цены текущих договоров 2021 года"</t>
  </si>
  <si>
    <t>номер извещения 1</t>
  </si>
  <si>
    <t>Поставщик 6</t>
  </si>
  <si>
    <t>Поставщик 7</t>
  </si>
  <si>
    <t>г. Тольятти, б-р 50 лет Октября, 50</t>
  </si>
  <si>
    <t>шт</t>
  </si>
  <si>
    <t>Начальник ОЗЛиСО</t>
  </si>
  <si>
    <t>Д.В. Алюсов</t>
  </si>
  <si>
    <t>ПА000054</t>
  </si>
  <si>
    <t>ПА000093</t>
  </si>
  <si>
    <t>ПБ000023</t>
  </si>
  <si>
    <t>ПБ000050</t>
  </si>
  <si>
    <t>ПА, ПБ</t>
  </si>
  <si>
    <t>ПА000107</t>
  </si>
  <si>
    <t>Оргтехника</t>
  </si>
  <si>
    <t>Компьютеры, Техника офисная</t>
  </si>
  <si>
    <t>Поставка компьютерной и оргтехники</t>
  </si>
  <si>
    <t>Заместитель исполнительного директора по информационным технологиям</t>
  </si>
  <si>
    <t>П.А. Гамов</t>
  </si>
  <si>
    <t>СН8-005078</t>
  </si>
  <si>
    <t>ПК офисный стандарт</t>
  </si>
  <si>
    <t>Ноутбук для удаленной работы с сумкой</t>
  </si>
  <si>
    <t>Планшет ПРОМАКТИВ</t>
  </si>
  <si>
    <t>Монитор офисный</t>
  </si>
  <si>
    <t>Монитор для диспетчеров АСУиТП</t>
  </si>
  <si>
    <t>Поставщик 5</t>
  </si>
  <si>
    <t>не принимались при расчете ценовые значения, из-за которых коэффициент вариации составил более 33%</t>
  </si>
  <si>
    <t xml:space="preserve">Поставщик 1
</t>
  </si>
  <si>
    <t xml:space="preserve">Поставщик 2
</t>
  </si>
  <si>
    <t xml:space="preserve">Поставщик 3 
</t>
  </si>
  <si>
    <t xml:space="preserve">Поставщик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</si>
</sst>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5"/>
  <sheetViews>
    <sheetView tabSelected="1" view="pageBreakPreview" topLeftCell="A4" zoomScaleNormal="70" zoomScaleSheetLayoutView="100" zoomScalePageLayoutView="120" workbookViewId="0">
      <selection activeCell="L27" sqref="L27"/>
    </sheetView>
  </sheetViews>
  <sheetFormatPr defaultColWidth="8.85546875" defaultRowHeight="12.75" x14ac:dyDescent="0.2"/>
  <cols>
    <col min="1" max="1" width="4.42578125" style="1" customWidth="1"/>
    <col min="2" max="2" width="12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56</v>
      </c>
    </row>
    <row r="2" spans="1:30" ht="15.75" x14ac:dyDescent="0.2">
      <c r="V2" s="2"/>
      <c r="AA2" s="1" t="s">
        <v>57</v>
      </c>
    </row>
    <row r="3" spans="1:30" ht="15.75" x14ac:dyDescent="0.2">
      <c r="V3" s="2"/>
      <c r="AA3" s="1" t="s">
        <v>58</v>
      </c>
    </row>
    <row r="4" spans="1:30" ht="16.5" customHeight="1" x14ac:dyDescent="0.25"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 t="s">
        <v>59</v>
      </c>
      <c r="AB4" s="41"/>
      <c r="AC4" s="41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51" t="s">
        <v>60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</row>
    <row r="7" spans="1:30" s="6" customFormat="1" ht="19.5" customHeight="1" x14ac:dyDescent="0.2">
      <c r="C7" s="7" t="s">
        <v>27</v>
      </c>
      <c r="D7" s="51" t="s">
        <v>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21</v>
      </c>
      <c r="D8" s="51" t="s">
        <v>78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3"/>
    </row>
    <row r="9" spans="1:30" s="6" customFormat="1" ht="19.5" customHeight="1" x14ac:dyDescent="0.2">
      <c r="C9" s="7" t="s">
        <v>20</v>
      </c>
      <c r="D9" s="51" t="s">
        <v>77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3"/>
    </row>
    <row r="10" spans="1:30" s="6" customFormat="1" ht="19.5" customHeight="1" x14ac:dyDescent="0.2">
      <c r="C10" s="7" t="s">
        <v>9</v>
      </c>
      <c r="D10" s="51" t="s">
        <v>79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10</v>
      </c>
      <c r="D11" s="51" t="s">
        <v>67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19</v>
      </c>
      <c r="D12" s="51" t="s">
        <v>61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</row>
    <row r="13" spans="1:30" ht="16.5" customHeight="1" x14ac:dyDescent="0.2"/>
    <row r="14" spans="1:30" ht="25.5" customHeight="1" x14ac:dyDescent="0.2">
      <c r="A14" s="57" t="s">
        <v>6</v>
      </c>
      <c r="B14" s="54" t="s">
        <v>25</v>
      </c>
      <c r="C14" s="57" t="s">
        <v>1</v>
      </c>
      <c r="D14" s="54" t="s">
        <v>4</v>
      </c>
      <c r="E14" s="54" t="s">
        <v>50</v>
      </c>
      <c r="F14" s="57" t="s">
        <v>63</v>
      </c>
      <c r="G14" s="57"/>
      <c r="H14" s="57"/>
      <c r="I14" s="57"/>
      <c r="J14" s="54" t="s">
        <v>62</v>
      </c>
      <c r="K14" s="54" t="s">
        <v>53</v>
      </c>
      <c r="L14" s="61" t="s">
        <v>51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8" t="s">
        <v>54</v>
      </c>
      <c r="AB14" s="54" t="s">
        <v>29</v>
      </c>
      <c r="AC14" s="54" t="s">
        <v>28</v>
      </c>
      <c r="AD14" s="67" t="s">
        <v>47</v>
      </c>
    </row>
    <row r="15" spans="1:30" ht="28.5" customHeight="1" x14ac:dyDescent="0.2">
      <c r="A15" s="57"/>
      <c r="B15" s="55"/>
      <c r="C15" s="57"/>
      <c r="D15" s="55"/>
      <c r="E15" s="55"/>
      <c r="F15" s="57" t="s">
        <v>18</v>
      </c>
      <c r="G15" s="57" t="s">
        <v>12</v>
      </c>
      <c r="H15" s="57" t="s">
        <v>13</v>
      </c>
      <c r="I15" s="57" t="s">
        <v>26</v>
      </c>
      <c r="J15" s="55"/>
      <c r="K15" s="55"/>
      <c r="L15" s="61" t="s">
        <v>48</v>
      </c>
      <c r="M15" s="62"/>
      <c r="N15" s="62"/>
      <c r="O15" s="62"/>
      <c r="P15" s="62"/>
      <c r="Q15" s="62"/>
      <c r="R15" s="72"/>
      <c r="S15" s="62" t="s">
        <v>52</v>
      </c>
      <c r="T15" s="62"/>
      <c r="U15" s="72"/>
      <c r="V15" s="57" t="s">
        <v>49</v>
      </c>
      <c r="W15" s="57"/>
      <c r="X15" s="57"/>
      <c r="Y15" s="57"/>
      <c r="Z15" s="57"/>
      <c r="AA15" s="59"/>
      <c r="AB15" s="55"/>
      <c r="AC15" s="55"/>
      <c r="AD15" s="68"/>
    </row>
    <row r="16" spans="1:30" ht="97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43" t="s">
        <v>90</v>
      </c>
      <c r="M16" s="43" t="s">
        <v>91</v>
      </c>
      <c r="N16" s="43" t="s">
        <v>92</v>
      </c>
      <c r="O16" s="50" t="s">
        <v>93</v>
      </c>
      <c r="P16" s="43" t="s">
        <v>88</v>
      </c>
      <c r="Q16" s="44" t="s">
        <v>65</v>
      </c>
      <c r="R16" s="44" t="s">
        <v>66</v>
      </c>
      <c r="S16" s="34" t="s">
        <v>64</v>
      </c>
      <c r="T16" s="34" t="s">
        <v>14</v>
      </c>
      <c r="U16" s="34" t="s">
        <v>22</v>
      </c>
      <c r="V16" s="34" t="s">
        <v>15</v>
      </c>
      <c r="W16" s="34" t="s">
        <v>16</v>
      </c>
      <c r="X16" s="34" t="s">
        <v>17</v>
      </c>
      <c r="Y16" s="34" t="s">
        <v>30</v>
      </c>
      <c r="Z16" s="34" t="s">
        <v>31</v>
      </c>
      <c r="AA16" s="60"/>
      <c r="AB16" s="56"/>
      <c r="AC16" s="56"/>
      <c r="AD16" s="6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32</v>
      </c>
      <c r="M17" s="8" t="s">
        <v>33</v>
      </c>
      <c r="N17" s="8" t="s">
        <v>34</v>
      </c>
      <c r="O17" s="8" t="s">
        <v>35</v>
      </c>
      <c r="P17" s="8" t="s">
        <v>36</v>
      </c>
      <c r="Q17" s="8" t="s">
        <v>37</v>
      </c>
      <c r="R17" s="8" t="s">
        <v>38</v>
      </c>
      <c r="S17" s="8" t="s">
        <v>39</v>
      </c>
      <c r="T17" s="8" t="s">
        <v>40</v>
      </c>
      <c r="U17" s="8" t="s">
        <v>41</v>
      </c>
      <c r="V17" s="8" t="s">
        <v>42</v>
      </c>
      <c r="W17" s="8" t="s">
        <v>43</v>
      </c>
      <c r="X17" s="8" t="s">
        <v>44</v>
      </c>
      <c r="Y17" s="8" t="s">
        <v>45</v>
      </c>
      <c r="Z17" s="8" t="s">
        <v>46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76</v>
      </c>
      <c r="C18" s="15" t="s">
        <v>83</v>
      </c>
      <c r="D18" s="16" t="s">
        <v>68</v>
      </c>
      <c r="E18" s="17">
        <v>13</v>
      </c>
      <c r="F18" s="17">
        <v>44920.800000000003</v>
      </c>
      <c r="G18" s="40">
        <v>206</v>
      </c>
      <c r="H18" s="18">
        <v>44438</v>
      </c>
      <c r="I18" s="18"/>
      <c r="J18" s="45">
        <v>1.0379</v>
      </c>
      <c r="K18" s="17">
        <f>IF(SUM(F18)=0,"",F18*J18)</f>
        <v>46623.298320000002</v>
      </c>
      <c r="L18" s="49"/>
      <c r="M18" s="49">
        <v>70440.83</v>
      </c>
      <c r="N18" s="49">
        <v>87079.166599999997</v>
      </c>
      <c r="O18" s="49">
        <v>64335.83</v>
      </c>
      <c r="P18" s="17"/>
      <c r="Q18" s="17"/>
      <c r="R18" s="17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1">
        <f>CEILING(SUM(K18:Z18)/COUNTIF(K18:Z18,"&gt;0"),0.01)</f>
        <v>67119.790000000008</v>
      </c>
      <c r="AC18" s="21">
        <f>AB18*E18</f>
        <v>872557.27000000014</v>
      </c>
      <c r="AD18" s="40">
        <f>STDEV(K18:Z18)/AB18*100</f>
        <v>24.8896985200942</v>
      </c>
    </row>
    <row r="19" spans="1:30" x14ac:dyDescent="0.2">
      <c r="A19" s="13">
        <v>2</v>
      </c>
      <c r="B19" s="14" t="s">
        <v>71</v>
      </c>
      <c r="C19" s="15" t="s">
        <v>84</v>
      </c>
      <c r="D19" s="16" t="s">
        <v>68</v>
      </c>
      <c r="E19" s="17">
        <v>3</v>
      </c>
      <c r="F19" s="17"/>
      <c r="G19" s="40"/>
      <c r="H19" s="18"/>
      <c r="I19" s="18"/>
      <c r="J19" s="45">
        <v>1.0379</v>
      </c>
      <c r="K19" s="17" t="str">
        <f>IF(SUM(F19)=0,"",F19*J19)</f>
        <v/>
      </c>
      <c r="L19" s="49">
        <v>72333.333299999998</v>
      </c>
      <c r="M19" s="49">
        <v>51158.33</v>
      </c>
      <c r="N19" s="49">
        <v>55915</v>
      </c>
      <c r="O19" s="49">
        <v>46383.33</v>
      </c>
      <c r="P19" s="17"/>
      <c r="Q19" s="17"/>
      <c r="R19" s="17"/>
      <c r="S19" s="19"/>
      <c r="T19" s="19"/>
      <c r="U19" s="19"/>
      <c r="V19" s="19"/>
      <c r="W19" s="19"/>
      <c r="X19" s="19"/>
      <c r="Y19" s="19"/>
      <c r="Z19" s="19"/>
      <c r="AA19" s="20">
        <f>COUNTIF(K19:Z19,"&gt;0")</f>
        <v>4</v>
      </c>
      <c r="AB19" s="21">
        <f>CEILING(SUM(K19:Z19)/COUNTIF(K19:Z19,"&gt;0"),0.01)</f>
        <v>56447.5</v>
      </c>
      <c r="AC19" s="21">
        <f>AB19*E19</f>
        <v>169342.5</v>
      </c>
      <c r="AD19" s="40">
        <f>STDEV(K19:Z19)/AB19*100</f>
        <v>19.988166296050395</v>
      </c>
    </row>
    <row r="20" spans="1:30" x14ac:dyDescent="0.2">
      <c r="A20" s="13">
        <v>3</v>
      </c>
      <c r="B20" s="14" t="s">
        <v>72</v>
      </c>
      <c r="C20" s="15" t="s">
        <v>85</v>
      </c>
      <c r="D20" s="16" t="s">
        <v>68</v>
      </c>
      <c r="E20" s="17">
        <v>5</v>
      </c>
      <c r="F20" s="17">
        <f>17142/1.2</f>
        <v>14285</v>
      </c>
      <c r="G20" s="40" t="s">
        <v>82</v>
      </c>
      <c r="H20" s="18">
        <v>44467</v>
      </c>
      <c r="I20" s="18"/>
      <c r="J20" s="45">
        <v>1.0379</v>
      </c>
      <c r="K20" s="17">
        <f>IF(SUM(F20)=0,"",F20*J20)</f>
        <v>14826.4015</v>
      </c>
      <c r="L20" s="49">
        <v>19833.333299999998</v>
      </c>
      <c r="M20" s="49">
        <v>12325</v>
      </c>
      <c r="N20" s="49">
        <v>16540</v>
      </c>
      <c r="O20" s="49">
        <v>16400</v>
      </c>
      <c r="P20" s="17"/>
      <c r="Q20" s="17"/>
      <c r="R20" s="17"/>
      <c r="S20" s="19"/>
      <c r="T20" s="19"/>
      <c r="U20" s="19"/>
      <c r="V20" s="19"/>
      <c r="W20" s="19"/>
      <c r="X20" s="19"/>
      <c r="Y20" s="19"/>
      <c r="Z20" s="19"/>
      <c r="AA20" s="20">
        <f>COUNTIF(K20:Z20,"&gt;0")</f>
        <v>5</v>
      </c>
      <c r="AB20" s="21">
        <f>CEILING(SUM(K20:Z20)/COUNTIF(K20:Z20,"&gt;0"),0.01)</f>
        <v>15984.95</v>
      </c>
      <c r="AC20" s="21">
        <f>AB20*E20</f>
        <v>79924.75</v>
      </c>
      <c r="AD20" s="40">
        <f>STDEV(K20:Z20)/AB20*100</f>
        <v>17.140401204002341</v>
      </c>
    </row>
    <row r="21" spans="1:30" x14ac:dyDescent="0.2">
      <c r="A21" s="13">
        <v>4</v>
      </c>
      <c r="B21" s="14" t="s">
        <v>73</v>
      </c>
      <c r="C21" s="15" t="s">
        <v>86</v>
      </c>
      <c r="D21" s="16" t="s">
        <v>68</v>
      </c>
      <c r="E21" s="17">
        <v>10</v>
      </c>
      <c r="F21" s="17"/>
      <c r="G21" s="40"/>
      <c r="H21" s="18"/>
      <c r="I21" s="18"/>
      <c r="J21" s="45">
        <v>1.0379</v>
      </c>
      <c r="K21" s="17" t="str">
        <f>IF(SUM(F21)=0,"",F21*J21)</f>
        <v/>
      </c>
      <c r="L21" s="49">
        <v>17500</v>
      </c>
      <c r="M21" s="49">
        <v>18133.330000000002</v>
      </c>
      <c r="N21" s="49">
        <v>15582.5</v>
      </c>
      <c r="O21" s="49">
        <v>13850</v>
      </c>
      <c r="P21" s="17"/>
      <c r="Q21" s="17"/>
      <c r="R21" s="17"/>
      <c r="S21" s="19"/>
      <c r="T21" s="19"/>
      <c r="U21" s="19"/>
      <c r="V21" s="19"/>
      <c r="W21" s="19"/>
      <c r="X21" s="19"/>
      <c r="Y21" s="19"/>
      <c r="Z21" s="19"/>
      <c r="AA21" s="20">
        <f>COUNTIF(K21:Z21,"&gt;0")</f>
        <v>4</v>
      </c>
      <c r="AB21" s="21">
        <f>CEILING(SUM(K21:Z21)/COUNTIF(K21:Z21,"&gt;0"),0.01)</f>
        <v>16266.460000000001</v>
      </c>
      <c r="AC21" s="21">
        <f>AB21*E21</f>
        <v>162664.6</v>
      </c>
      <c r="AD21" s="40">
        <f>STDEV(K21:Z21)/AB21*100</f>
        <v>11.938577471782391</v>
      </c>
    </row>
    <row r="22" spans="1:30" x14ac:dyDescent="0.2">
      <c r="A22" s="13">
        <v>5</v>
      </c>
      <c r="B22" s="14" t="s">
        <v>74</v>
      </c>
      <c r="C22" s="15" t="s">
        <v>87</v>
      </c>
      <c r="D22" s="16" t="s">
        <v>68</v>
      </c>
      <c r="E22" s="17">
        <v>4</v>
      </c>
      <c r="F22" s="17"/>
      <c r="G22" s="40"/>
      <c r="H22" s="18"/>
      <c r="I22" s="18"/>
      <c r="J22" s="45">
        <v>1.0379</v>
      </c>
      <c r="K22" s="17" t="str">
        <f>IF(SUM(F22)=0,"",F22*J22)</f>
        <v/>
      </c>
      <c r="L22" s="49">
        <v>23333.333299999998</v>
      </c>
      <c r="M22" s="49">
        <v>21999.17</v>
      </c>
      <c r="N22" s="49">
        <v>20749.1666</v>
      </c>
      <c r="O22" s="49">
        <v>37675</v>
      </c>
      <c r="P22" s="17"/>
      <c r="Q22" s="17"/>
      <c r="R22" s="17"/>
      <c r="S22" s="19"/>
      <c r="T22" s="19"/>
      <c r="U22" s="19"/>
      <c r="V22" s="19"/>
      <c r="W22" s="19"/>
      <c r="X22" s="19"/>
      <c r="Y22" s="19"/>
      <c r="Z22" s="19"/>
      <c r="AA22" s="20">
        <f>COUNTIF(K22:Z22,"&gt;0")</f>
        <v>4</v>
      </c>
      <c r="AB22" s="21">
        <f>CEILING(SUM(K22:Z22)/COUNTIF(K22:Z22,"&gt;0"),0.01)</f>
        <v>25939.170000000002</v>
      </c>
      <c r="AC22" s="21">
        <f>AB22*E22</f>
        <v>103756.68000000001</v>
      </c>
      <c r="AD22" s="40">
        <f>STDEV(K22:Z22)/AB22*100</f>
        <v>30.435516259784745</v>
      </c>
    </row>
    <row r="23" spans="1:30" ht="24" customHeight="1" x14ac:dyDescent="0.2">
      <c r="A23" s="35"/>
      <c r="B23" s="36"/>
      <c r="C23" s="63" t="s">
        <v>5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38">
        <f>SUM(AC18:AC22)</f>
        <v>1388245.8</v>
      </c>
      <c r="AD23" s="39"/>
    </row>
    <row r="24" spans="1:30" ht="13.5" customHeight="1" x14ac:dyDescent="0.2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3"/>
    </row>
    <row r="25" spans="1:30" s="24" customFormat="1" ht="13.5" customHeight="1" x14ac:dyDescent="0.2">
      <c r="C25" s="24" t="s">
        <v>8</v>
      </c>
      <c r="L25" s="47"/>
      <c r="M25" s="47"/>
      <c r="N25" s="47"/>
      <c r="O25" s="48"/>
    </row>
    <row r="26" spans="1:30" s="24" customFormat="1" ht="15" customHeight="1" x14ac:dyDescent="0.2">
      <c r="C26" s="25"/>
    </row>
    <row r="27" spans="1:30" s="24" customFormat="1" ht="15" customHeight="1" x14ac:dyDescent="0.2">
      <c r="C27" s="25"/>
    </row>
    <row r="28" spans="1:30" s="24" customFormat="1" ht="15" customHeight="1" x14ac:dyDescent="0.2">
      <c r="C28" s="25"/>
    </row>
    <row r="29" spans="1:30" s="24" customFormat="1" ht="15" customHeight="1" x14ac:dyDescent="0.2">
      <c r="C29" s="25"/>
    </row>
    <row r="30" spans="1:30" s="24" customFormat="1" ht="15" customHeight="1" x14ac:dyDescent="0.2">
      <c r="C30" s="25"/>
    </row>
    <row r="31" spans="1:30" ht="13.5" customHeight="1" x14ac:dyDescent="0.2">
      <c r="L31" s="26"/>
    </row>
    <row r="32" spans="1:30" s="3" customFormat="1" ht="13.5" customHeight="1" x14ac:dyDescent="0.25">
      <c r="C32" s="27" t="s">
        <v>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30" s="3" customFormat="1" ht="13.5" customHeight="1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30" s="3" customFormat="1" ht="13.5" customHeight="1" x14ac:dyDescent="0.25">
      <c r="C34" s="46">
        <v>44685</v>
      </c>
      <c r="D34" s="28"/>
      <c r="E34" s="28"/>
      <c r="F34" s="70" t="s">
        <v>80</v>
      </c>
      <c r="G34" s="70"/>
      <c r="H34" s="70"/>
      <c r="I34" s="70"/>
      <c r="J34" s="70"/>
      <c r="K34" s="29"/>
      <c r="L34" s="70"/>
      <c r="M34" s="70"/>
      <c r="N34" s="70"/>
      <c r="O34" s="32"/>
      <c r="P34" s="32"/>
      <c r="Q34" s="1"/>
      <c r="R34" s="1"/>
      <c r="S34" s="1"/>
      <c r="T34" s="1"/>
      <c r="U34" s="1"/>
      <c r="V34" s="70" t="s">
        <v>81</v>
      </c>
      <c r="W34" s="70"/>
      <c r="X34" s="70"/>
      <c r="Y34" s="70"/>
      <c r="Z34" s="70"/>
      <c r="AA34" s="70"/>
      <c r="AB34" s="70"/>
      <c r="AC34" s="30"/>
    </row>
    <row r="35" spans="3:30" s="3" customFormat="1" ht="13.5" customHeight="1" x14ac:dyDescent="0.25">
      <c r="C35" s="31" t="s">
        <v>2</v>
      </c>
      <c r="D35" s="28"/>
      <c r="E35" s="28"/>
      <c r="F35" s="66" t="s">
        <v>23</v>
      </c>
      <c r="G35" s="66"/>
      <c r="H35" s="66"/>
      <c r="I35" s="66"/>
      <c r="J35" s="66"/>
      <c r="K35" s="1"/>
      <c r="L35" s="71" t="s">
        <v>7</v>
      </c>
      <c r="M35" s="71"/>
      <c r="N35" s="71"/>
      <c r="O35" s="32"/>
      <c r="P35" s="32"/>
      <c r="Q35" s="1"/>
      <c r="R35" s="1"/>
      <c r="S35" s="1"/>
      <c r="T35" s="1"/>
      <c r="U35" s="1"/>
      <c r="V35" s="66"/>
      <c r="W35" s="66"/>
      <c r="X35" s="66"/>
      <c r="Y35" s="66"/>
      <c r="Z35" s="66"/>
      <c r="AA35" s="66"/>
      <c r="AB35" s="66"/>
    </row>
    <row r="36" spans="3:30" ht="13.5" customHeight="1" x14ac:dyDescent="0.2">
      <c r="C36" s="33"/>
    </row>
    <row r="37" spans="3:30" ht="13.5" customHeight="1" x14ac:dyDescent="0.2">
      <c r="C37" s="27" t="s">
        <v>24</v>
      </c>
    </row>
    <row r="38" spans="3:30" ht="13.5" customHeight="1" x14ac:dyDescent="0.2"/>
    <row r="39" spans="3:30" x14ac:dyDescent="0.2">
      <c r="C39" s="46">
        <v>44712</v>
      </c>
      <c r="D39" s="28"/>
      <c r="E39" s="28"/>
      <c r="F39" s="70" t="s">
        <v>69</v>
      </c>
      <c r="G39" s="70"/>
      <c r="H39" s="70"/>
      <c r="I39" s="70"/>
      <c r="J39" s="70"/>
      <c r="K39" s="29"/>
      <c r="L39" s="70"/>
      <c r="M39" s="70"/>
      <c r="N39" s="70"/>
      <c r="O39" s="32"/>
      <c r="P39" s="32"/>
      <c r="V39" s="70" t="s">
        <v>70</v>
      </c>
      <c r="W39" s="70"/>
      <c r="X39" s="70"/>
      <c r="Y39" s="70"/>
      <c r="Z39" s="70"/>
      <c r="AA39" s="70"/>
      <c r="AB39" s="70"/>
    </row>
    <row r="40" spans="3:30" x14ac:dyDescent="0.2">
      <c r="C40" s="31" t="s">
        <v>2</v>
      </c>
      <c r="D40" s="28"/>
      <c r="E40" s="28"/>
      <c r="F40" s="66" t="s">
        <v>23</v>
      </c>
      <c r="G40" s="66"/>
      <c r="H40" s="66"/>
      <c r="I40" s="66"/>
      <c r="J40" s="66"/>
      <c r="L40" s="71" t="s">
        <v>7</v>
      </c>
      <c r="M40" s="71"/>
      <c r="N40" s="71"/>
      <c r="O40" s="32"/>
      <c r="P40" s="32"/>
      <c r="V40" s="66"/>
      <c r="W40" s="66"/>
      <c r="X40" s="66"/>
      <c r="Y40" s="66"/>
      <c r="Z40" s="66"/>
      <c r="AA40" s="66"/>
      <c r="AB40" s="66"/>
    </row>
    <row r="43" spans="3:30" x14ac:dyDescent="0.2">
      <c r="C43" s="27" t="s">
        <v>55</v>
      </c>
    </row>
    <row r="45" spans="3:30" x14ac:dyDescent="0.2">
      <c r="C45" s="65" t="s">
        <v>89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22 A18:E20 A22:E22 A21:B21 D21:E21" name="Диапазон3"/>
    <protectedRange sqref="S18:Z22 P18:P22" name="Диапазон4"/>
    <protectedRange sqref="C34 F34 L34 L39 C39 F39" name="Диапазон5"/>
    <protectedRange sqref="D26:AC30" name="Диапазон6"/>
    <protectedRange sqref="V1" name="Диапазон8_1"/>
    <protectedRange sqref="F18:F22" name="Диапазон3_3"/>
    <protectedRange sqref="C26:C30" name="Диапазон6_1_1"/>
    <protectedRange sqref="O25" name="Диапазон7_1"/>
    <protectedRange sqref="L25:N25" name="Диапазон7_1_1"/>
    <protectedRange sqref="O18:O19" name="Диапазон4_1_2"/>
    <protectedRange sqref="C21" name="Диапазон3_1"/>
    <protectedRange sqref="O20" name="Диапазон4_1_5"/>
    <protectedRange sqref="O21" name="Диапазон4_1_6"/>
    <protectedRange sqref="O22" name="Диапазон4_1_8"/>
  </protectedRanges>
  <mergeCells count="41">
    <mergeCell ref="F39:J39"/>
    <mergeCell ref="F40:J40"/>
    <mergeCell ref="J14:J16"/>
    <mergeCell ref="L34:N34"/>
    <mergeCell ref="S15:U15"/>
    <mergeCell ref="L15:R15"/>
    <mergeCell ref="F15:F16"/>
    <mergeCell ref="F14:I14"/>
    <mergeCell ref="I15:I16"/>
    <mergeCell ref="L35:N35"/>
    <mergeCell ref="A14:A16"/>
    <mergeCell ref="C23:M23"/>
    <mergeCell ref="C14:C16"/>
    <mergeCell ref="B14:B16"/>
    <mergeCell ref="C45:AD45"/>
    <mergeCell ref="V40:AB40"/>
    <mergeCell ref="AD14:AD16"/>
    <mergeCell ref="AC14:AC16"/>
    <mergeCell ref="AB14:AB16"/>
    <mergeCell ref="V39:AB39"/>
    <mergeCell ref="F34:J34"/>
    <mergeCell ref="F35:J35"/>
    <mergeCell ref="V34:AB34"/>
    <mergeCell ref="V35:AB35"/>
    <mergeCell ref="L39:N39"/>
    <mergeCell ref="L40:N4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2022-06-27T19:31:47Z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